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" sheetId="18" r:id="rId1"/>
  </sheets>
  <definedNames>
    <definedName name="_xlnm._FilterDatabase" localSheetId="0" hidden="1">'2021'!$A$7:$B$13</definedName>
  </definedNames>
  <calcPr calcId="125725"/>
</workbook>
</file>

<file path=xl/calcChain.xml><?xml version="1.0" encoding="utf-8"?>
<calcChain xmlns="http://schemas.openxmlformats.org/spreadsheetml/2006/main">
  <c r="H11" i="18"/>
  <c r="G11"/>
  <c r="E11"/>
  <c r="D11"/>
  <c r="F14"/>
  <c r="K11" l="1"/>
  <c r="F13"/>
  <c r="F11" s="1"/>
  <c r="C13"/>
  <c r="C14"/>
  <c r="C11" l="1"/>
  <c r="J14"/>
  <c r="K13" l="1"/>
  <c r="J13"/>
  <c r="I13" l="1"/>
  <c r="K14"/>
  <c r="I14" l="1"/>
  <c r="J11"/>
  <c r="I11" l="1"/>
</calcChain>
</file>

<file path=xl/sharedStrings.xml><?xml version="1.0" encoding="utf-8"?>
<sst xmlns="http://schemas.openxmlformats.org/spreadsheetml/2006/main" count="29" uniqueCount="19">
  <si>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</si>
  <si>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</si>
  <si>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</si>
  <si>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</si>
  <si>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</si>
  <si>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</si>
  <si>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</si>
  <si>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</si>
  <si>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</si>
  <si>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Процент исполнения</t>
  </si>
  <si>
    <t xml:space="preserve">И.В.Бузурная </t>
  </si>
  <si>
    <t>Реконструкция очистных сооружений, в/г Ногинск-5, д.Всеволодово, Электросталь г.о., в том числе ПИР</t>
  </si>
  <si>
    <t>Приложение №9
к решению Совета депутатов городского округа Электросталь Московской области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</si>
  <si>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2022 год </t>
  </si>
  <si>
    <t>Объемы финансирования  на 2022 год
(тыс. рублей)</t>
  </si>
  <si>
    <t>Исполнено за 2022 год
(тыс. рублей)</t>
  </si>
  <si>
    <t xml:space="preserve">Строительство ВЗУ Есино   г.о. Электросталь </t>
  </si>
  <si>
    <t>от______________ №______</t>
  </si>
  <si>
    <t>Начальник Финансового управления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</si>
</sst>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65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5" fillId="0" borderId="1" xfId="0" applyNumberFormat="1" applyFont="1" applyBorder="1" applyAlignment="1">
      <alignment horizontal="center" vertical="center" wrapText="1"/>
    </xf>
    <xf numFmtId="1" fontId="15" fillId="0" borderId="2" xfId="4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3" fontId="14" fillId="0" borderId="1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14" fillId="2" borderId="0" xfId="0" applyFont="1" applyFill="1"/>
    <xf numFmtId="165" fontId="13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7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showRuler="0" zoomScaleSheetLayoutView="75" workbookViewId="0">
      <selection activeCell="B18" sqref="B18"/>
    </sheetView>
  </sheetViews>
  <sheetFormatPr defaultColWidth="9.109375" defaultRowHeight="16.2"/>
  <cols>
    <col min="1" max="1" width="4.109375" style="11" bestFit="1" customWidth="1"/>
    <col min="2" max="2" width="42.6640625" style="10" customWidth="1"/>
    <col min="3" max="3" width="8.88671875" style="7" customWidth="1"/>
    <col min="4" max="4" width="10.33203125" style="7" customWidth="1"/>
    <col min="5" max="5" width="9.109375" style="7" customWidth="1"/>
    <col min="6" max="6" width="8.5546875" style="7" customWidth="1"/>
    <col min="7" max="7" width="10.88671875" style="7" customWidth="1"/>
    <col min="8" max="8" width="9.44140625" style="7" customWidth="1"/>
    <col min="9" max="9" width="8.109375" style="7" customWidth="1"/>
    <col min="10" max="10" width="9.44140625" style="7" customWidth="1"/>
    <col min="11" max="11" width="9.33203125" style="7" customWidth="1"/>
    <col min="12" max="16384" width="9.109375" style="7"/>
  </cols>
  <sheetData>
    <row r="1" spans="1:11" customFormat="1" ht="16.5" customHeight="1">
      <c r="B1" s="5"/>
      <c r="C1" s="5"/>
    </row>
    <row r="2" spans="1:11" customFormat="1" ht="54.75" customHeight="1">
      <c r="A2" s="13"/>
      <c r="B2" s="14"/>
      <c r="C2" s="14"/>
      <c r="D2" s="40"/>
      <c r="E2" s="40"/>
      <c r="F2" s="40"/>
      <c r="G2" s="5"/>
      <c r="H2" s="5"/>
      <c r="I2" s="40" t="s">
        <v>12</v>
      </c>
      <c r="J2" s="40"/>
      <c r="K2" s="40"/>
    </row>
    <row r="3" spans="1:11" customFormat="1" ht="15.6" customHeight="1">
      <c r="A3" s="13"/>
      <c r="B3" s="14"/>
      <c r="C3" s="14"/>
      <c r="D3" s="41"/>
      <c r="E3" s="41"/>
      <c r="F3" s="41"/>
      <c r="G3" s="5"/>
      <c r="H3" s="5"/>
      <c r="I3" s="41" t="s">
        <v>17</v>
      </c>
      <c r="J3" s="41"/>
      <c r="K3" s="41"/>
    </row>
    <row r="4" spans="1:11" s="2" customFormat="1" ht="10.5" customHeight="1">
      <c r="A4" s="8"/>
      <c r="B4" s="9"/>
      <c r="C4" s="3"/>
      <c r="D4" s="3"/>
      <c r="E4" s="3"/>
      <c r="F4" s="3"/>
    </row>
    <row r="5" spans="1:11" s="1" customFormat="1" ht="48.75" customHeight="1">
      <c r="A5" s="39" t="s">
        <v>13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s="1" customFormat="1" ht="21" customHeight="1">
      <c r="A6" s="33"/>
      <c r="B6" s="33"/>
      <c r="E6" s="4"/>
    </row>
    <row r="7" spans="1:11" s="6" customFormat="1" ht="45" customHeight="1">
      <c r="A7" s="34" t="s">
        <v>4</v>
      </c>
      <c r="B7" s="38" t="s">
        <v>3</v>
      </c>
      <c r="C7" s="35" t="s">
        <v>14</v>
      </c>
      <c r="D7" s="35"/>
      <c r="E7" s="35"/>
      <c r="F7" s="35" t="s">
        <v>15</v>
      </c>
      <c r="G7" s="35"/>
      <c r="H7" s="35"/>
      <c r="I7" s="35" t="s">
        <v>9</v>
      </c>
      <c r="J7" s="35"/>
      <c r="K7" s="35"/>
    </row>
    <row r="8" spans="1:11" s="6" customFormat="1" ht="15.6" customHeight="1">
      <c r="A8" s="34"/>
      <c r="B8" s="38"/>
      <c r="C8" s="37" t="s">
        <v>0</v>
      </c>
      <c r="D8" s="36" t="s">
        <v>1</v>
      </c>
      <c r="E8" s="36"/>
      <c r="F8" s="37" t="s">
        <v>0</v>
      </c>
      <c r="G8" s="36" t="s">
        <v>1</v>
      </c>
      <c r="H8" s="36"/>
      <c r="I8" s="37" t="s">
        <v>0</v>
      </c>
      <c r="J8" s="36" t="s">
        <v>1</v>
      </c>
      <c r="K8" s="36"/>
    </row>
    <row r="9" spans="1:11" s="6" customFormat="1" ht="36" customHeight="1">
      <c r="A9" s="34"/>
      <c r="B9" s="38"/>
      <c r="C9" s="37"/>
      <c r="D9" s="16" t="s">
        <v>2</v>
      </c>
      <c r="E9" s="16" t="s">
        <v>5</v>
      </c>
      <c r="F9" s="37"/>
      <c r="G9" s="16" t="s">
        <v>2</v>
      </c>
      <c r="H9" s="16" t="s">
        <v>5</v>
      </c>
      <c r="I9" s="37"/>
      <c r="J9" s="16" t="s">
        <v>2</v>
      </c>
      <c r="K9" s="16" t="s">
        <v>5</v>
      </c>
    </row>
    <row r="10" spans="1:11" s="6" customFormat="1" ht="12" customHeight="1">
      <c r="A10" s="28">
        <v>1</v>
      </c>
      <c r="B10" s="29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12" customFormat="1" ht="16.95" customHeight="1">
      <c r="A11" s="19"/>
      <c r="B11" s="20" t="s">
        <v>0</v>
      </c>
      <c r="C11" s="18">
        <f>SUM(C13:C14)</f>
        <v>66485.5</v>
      </c>
      <c r="D11" s="18">
        <f t="shared" ref="D11:H11" si="0">SUM(D13:D14)</f>
        <v>60398.299999999996</v>
      </c>
      <c r="E11" s="18">
        <f t="shared" si="0"/>
        <v>6087.2000000000007</v>
      </c>
      <c r="F11" s="18">
        <f t="shared" si="0"/>
        <v>66485.5</v>
      </c>
      <c r="G11" s="18">
        <f t="shared" si="0"/>
        <v>60398.299999999996</v>
      </c>
      <c r="H11" s="18">
        <f t="shared" si="0"/>
        <v>6087.2000000000007</v>
      </c>
      <c r="I11" s="17">
        <f>F11/C11*100</f>
        <v>100</v>
      </c>
      <c r="J11" s="17">
        <f t="shared" ref="J11" si="1">G11/D11*100</f>
        <v>100</v>
      </c>
      <c r="K11" s="27">
        <f t="shared" ref="K11:K13" si="2">H11/E11*100</f>
        <v>100</v>
      </c>
    </row>
    <row r="12" spans="1:11" s="6" customFormat="1" ht="13.2" customHeight="1">
      <c r="A12" s="21"/>
      <c r="B12" s="22" t="s">
        <v>1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s="6" customFormat="1" ht="26.25" customHeight="1">
      <c r="A13" s="23" t="s">
        <v>7</v>
      </c>
      <c r="B13" s="31" t="s">
        <v>11</v>
      </c>
      <c r="C13" s="27">
        <f>+D13+E13</f>
        <v>48066</v>
      </c>
      <c r="D13" s="32">
        <v>45662.7</v>
      </c>
      <c r="E13" s="32">
        <v>2403.3000000000002</v>
      </c>
      <c r="F13" s="27">
        <f>+G13+H13</f>
        <v>48066</v>
      </c>
      <c r="G13" s="32">
        <v>45662.7</v>
      </c>
      <c r="H13" s="32">
        <v>2403.3000000000002</v>
      </c>
      <c r="I13" s="27">
        <f t="shared" ref="I13" si="3">F13/C13*100</f>
        <v>100</v>
      </c>
      <c r="J13" s="27">
        <f t="shared" ref="J13:J14" si="4">G13/D13*100</f>
        <v>100</v>
      </c>
      <c r="K13" s="27">
        <f t="shared" si="2"/>
        <v>100</v>
      </c>
    </row>
    <row r="14" spans="1:11" ht="24.75" customHeight="1">
      <c r="A14" s="23" t="s">
        <v>8</v>
      </c>
      <c r="B14" s="30" t="s">
        <v>16</v>
      </c>
      <c r="C14" s="27">
        <f t="shared" ref="C14" si="5">+D14+E14</f>
        <v>18419.5</v>
      </c>
      <c r="D14" s="26">
        <v>14735.6</v>
      </c>
      <c r="E14" s="26">
        <v>3683.9</v>
      </c>
      <c r="F14" s="27">
        <f t="shared" ref="F14" si="6">+G14+H14</f>
        <v>18419.5</v>
      </c>
      <c r="G14" s="26">
        <v>14735.6</v>
      </c>
      <c r="H14" s="26">
        <v>3683.9</v>
      </c>
      <c r="I14" s="26">
        <f t="shared" ref="I14" si="7">F14/C14*100</f>
        <v>100</v>
      </c>
      <c r="J14" s="26">
        <f t="shared" si="4"/>
        <v>100</v>
      </c>
      <c r="K14" s="26">
        <f t="shared" ref="K14" si="8">H14/E14*100</f>
        <v>100</v>
      </c>
    </row>
    <row r="15" spans="1:11" ht="7.95" customHeight="1">
      <c r="B15" s="24"/>
      <c r="C15" s="25"/>
      <c r="D15" s="25"/>
      <c r="E15" s="25"/>
      <c r="F15" s="25"/>
      <c r="G15" s="25"/>
    </row>
    <row r="16" spans="1:11">
      <c r="B16" s="24" t="s">
        <v>6</v>
      </c>
      <c r="C16" s="25"/>
      <c r="D16" s="25"/>
      <c r="E16" s="25"/>
      <c r="F16" s="25"/>
      <c r="G16" s="25"/>
    </row>
    <row r="17" spans="2:7">
      <c r="B17" s="24" t="s">
        <v>18</v>
      </c>
      <c r="C17" s="25"/>
      <c r="D17" s="25"/>
      <c r="E17" s="25"/>
      <c r="F17" s="25" t="s">
        <v>10</v>
      </c>
      <c r="G17" s="25"/>
    </row>
  </sheetData>
  <mergeCells count="17">
    <mergeCell ref="F7:H7"/>
    <mergeCell ref="F8:F9"/>
    <mergeCell ref="G8:H8"/>
    <mergeCell ref="I7:K7"/>
    <mergeCell ref="I8:I9"/>
    <mergeCell ref="J8:K8"/>
    <mergeCell ref="A5:K5"/>
    <mergeCell ref="I2:K2"/>
    <mergeCell ref="I3:K3"/>
    <mergeCell ref="D2:F2"/>
    <mergeCell ref="D3:F3"/>
    <mergeCell ref="A6:B6"/>
    <mergeCell ref="A7:A9"/>
    <mergeCell ref="C7:E7"/>
    <mergeCell ref="D8:E8"/>
    <mergeCell ref="C8:C9"/>
    <mergeCell ref="B7:B9"/>
  </mergeCells>
  <phoneticPr fontId="4" type="noConversion"/>
  <printOptions verticalCentered="1"/>
  <pageMargins left="0.78740157480314965" right="0.39370078740157483" top="1.1811023622047245" bottom="0.78740157480314965" header="0.31496062992125984" footer="0.31496062992125984"/>
  <pageSetup paperSize="9" orientation="landscape" blackAndWhite="1" horizontalDpi="300" verticalDpi="300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2023-02-20T14:24:03Z</cp:lastPrinted>
  <dcterms:created xsi:type="dcterms:W3CDTF">2012-09-21T05:45:21Z</dcterms:created>
  <dcterms:modified xsi:type="dcterms:W3CDTF">2023-02-21T06:53:40Z</dcterms:modified>
</cp:coreProperties>
</file>